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480" windowHeight="9435"/>
  </bookViews>
  <sheets>
    <sheet name="Слепцова 6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32" i="1" s="1"/>
  <c r="F16" i="1"/>
  <c r="G16" i="1"/>
  <c r="E16" i="1"/>
  <c r="F38" i="1"/>
  <c r="F37" i="1"/>
  <c r="F33" i="1"/>
  <c r="G10" i="1"/>
  <c r="F10" i="1"/>
  <c r="E10" i="1"/>
  <c r="F36" i="1" l="1"/>
  <c r="F39" i="1" s="1"/>
</calcChain>
</file>

<file path=xl/sharedStrings.xml><?xml version="1.0" encoding="utf-8"?>
<sst xmlns="http://schemas.openxmlformats.org/spreadsheetml/2006/main" count="44" uniqueCount="42">
  <si>
    <t>Площадь помещений в доме: в т.ч.</t>
  </si>
  <si>
    <t>кв.м</t>
  </si>
  <si>
    <t>площадь жилых помещений</t>
  </si>
  <si>
    <t>площадь нежилых помещений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</si>
  <si>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</si>
  <si>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</si>
  <si>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</si>
  <si>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</si>
  <si>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</si>
  <si>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</si>
  <si>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</si>
  <si>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</si>
  <si>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</si>
  <si>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</si>
  <si>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</si>
  <si>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</si>
  <si>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</si>
  <si>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</si>
  <si>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</si>
  <si>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</si>
  <si>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</si>
  <si>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</si>
  <si>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</si>
  <si>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</si>
  <si>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>перед собственниками дома по адресу: ул.Слепцова,6</t>
  </si>
  <si>
    <t>в управлении с 01.08.2015</t>
  </si>
  <si>
    <t>задолженность с нарастающим итогом с 01.08.2015г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</si>
  <si>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</si>
  <si>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</si>
  <si>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</si>
  <si>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</si>
  <si>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</si>
  <si>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</si>
  <si>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</si>
  <si>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</si>
  <si>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</si>
  <si>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</si>
  <si>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</si>
  <si>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</si>
  <si>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Исполнитель: ПЭО</t>
  </si>
  <si>
    <t>Годовой отчет  управляющей организации ООО " УК "Ренессанс"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</si>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</sst>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8">
    <xf numFmtId="0" fontId="0" fillId="0" borderId="0" xfId="0"/>
    <xf numFmtId="0" fontId="3" fillId="0" borderId="0" xfId="0" applyFont="1"/>
    <xf numFmtId="4" fontId="5" fillId="0" borderId="5" xfId="0" applyNumberFormat="1" applyFont="1" applyBorder="1" applyAlignment="1">
      <alignment horizontal="center"/>
    </xf>
    <xf numFmtId="4" fontId="6" fillId="0" borderId="5" xfId="0" applyNumberFormat="1" applyFont="1" applyBorder="1"/>
    <xf numFmtId="4" fontId="4" fillId="0" borderId="5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2" fontId="3" fillId="0" borderId="0" xfId="0" applyNumberFormat="1" applyFont="1"/>
    <xf numFmtId="4" fontId="5" fillId="0" borderId="5" xfId="0" applyNumberFormat="1" applyFont="1" applyBorder="1" applyAlignment="1">
      <alignment horizontal="right"/>
    </xf>
    <xf numFmtId="4" fontId="5" fillId="0" borderId="9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1" applyFont="1" applyFill="1" applyBorder="1" applyAlignment="1">
      <alignment horizontal="center" vertical="center"/>
    </xf>
    <xf numFmtId="4" fontId="12" fillId="0" borderId="0" xfId="0" applyNumberFormat="1" applyFont="1" applyFill="1"/>
    <xf numFmtId="4" fontId="3" fillId="0" borderId="0" xfId="0" applyNumberFormat="1" applyFont="1" applyFill="1" applyBorder="1" applyAlignment="1">
      <alignment horizontal="left" vertical="top" wrapText="1"/>
    </xf>
    <xf numFmtId="4" fontId="4" fillId="0" borderId="0" xfId="0" applyNumberFormat="1" applyFont="1" applyFill="1" applyBorder="1" applyAlignment="1">
      <alignment horizontal="left" vertical="top" wrapText="1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5" fillId="0" borderId="5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4" fontId="5" fillId="0" borderId="0" xfId="0" applyNumberFormat="1" applyFont="1" applyBorder="1"/>
    <xf numFmtId="4" fontId="6" fillId="0" borderId="5" xfId="0" applyNumberFormat="1" applyFont="1" applyBorder="1" applyAlignment="1">
      <alignment horizontal="right"/>
    </xf>
    <xf numFmtId="4" fontId="2" fillId="0" borderId="5" xfId="1" applyNumberFormat="1" applyFont="1" applyFill="1" applyBorder="1" applyAlignment="1">
      <alignment horizontal="right" vertical="center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Alignment="1"/>
    <xf numFmtId="0" fontId="3" fillId="0" borderId="0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4" fontId="3" fillId="0" borderId="1" xfId="0" applyNumberFormat="1" applyFont="1" applyFill="1" applyBorder="1" applyAlignment="1">
      <alignment horizontal="left" vertical="top" wrapText="1"/>
    </xf>
    <xf numFmtId="4" fontId="0" fillId="0" borderId="1" xfId="0" applyNumberForma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left"/>
    </xf>
    <xf numFmtId="49" fontId="6" fillId="0" borderId="5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2" fillId="0" borderId="8" xfId="1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F32" sqref="F32"/>
    </sheetView>
  </sheetViews>
  <sheetFormatPr defaultColWidth="9.140625" defaultRowHeight="12.75" x14ac:dyDescent="0.2"/>
  <cols>
    <col min="1" max="3" width="9.140625" style="1"/>
    <col min="4" max="4" width="35.28515625" style="1" customWidth="1"/>
    <col min="5" max="5" width="15.140625" style="5" customWidth="1"/>
    <col min="6" max="6" width="15.28515625" style="5" customWidth="1"/>
    <col min="7" max="7" width="16.7109375" style="5" customWidth="1"/>
    <col min="8" max="8" width="18.42578125" style="1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9.5" customHeight="1" x14ac:dyDescent="0.2">
      <c r="A1" s="36" t="s">
        <v>40</v>
      </c>
      <c r="B1" s="36"/>
      <c r="C1" s="36"/>
      <c r="D1" s="36"/>
      <c r="E1" s="36"/>
      <c r="F1" s="36"/>
      <c r="G1" s="37"/>
    </row>
    <row r="2" spans="1:8" ht="19.5" customHeight="1" x14ac:dyDescent="0.2">
      <c r="A2" s="36" t="s">
        <v>24</v>
      </c>
      <c r="B2" s="36"/>
      <c r="C2" s="36"/>
      <c r="D2" s="36"/>
      <c r="E2" s="36"/>
      <c r="F2" s="36"/>
      <c r="G2" s="36"/>
    </row>
    <row r="3" spans="1:8" ht="16.5" hidden="1" customHeight="1" x14ac:dyDescent="0.2">
      <c r="A3" s="38" t="s">
        <v>0</v>
      </c>
      <c r="B3" s="38"/>
      <c r="C3" s="38"/>
      <c r="D3" s="38"/>
      <c r="E3" s="21"/>
      <c r="F3" s="21" t="s">
        <v>1</v>
      </c>
      <c r="G3" s="22"/>
    </row>
    <row r="4" spans="1:8" ht="16.5" hidden="1" customHeight="1" x14ac:dyDescent="0.2">
      <c r="A4" s="38" t="s">
        <v>2</v>
      </c>
      <c r="B4" s="38"/>
      <c r="C4" s="38"/>
      <c r="D4" s="38"/>
      <c r="E4" s="21"/>
      <c r="F4" s="21" t="s">
        <v>1</v>
      </c>
      <c r="G4" s="22"/>
    </row>
    <row r="5" spans="1:8" ht="16.5" hidden="1" customHeight="1" x14ac:dyDescent="0.2">
      <c r="A5" s="38" t="s">
        <v>3</v>
      </c>
      <c r="B5" s="38"/>
      <c r="C5" s="38"/>
      <c r="D5" s="38"/>
      <c r="E5" s="21">
        <v>0</v>
      </c>
      <c r="F5" s="21" t="s">
        <v>1</v>
      </c>
      <c r="G5" s="22"/>
    </row>
    <row r="6" spans="1:8" ht="18.75" x14ac:dyDescent="0.2">
      <c r="A6" s="12"/>
      <c r="B6" s="13"/>
      <c r="C6" s="13"/>
      <c r="D6" s="13"/>
      <c r="E6" s="23" t="s">
        <v>27</v>
      </c>
      <c r="F6" s="24"/>
      <c r="G6" s="24"/>
    </row>
    <row r="7" spans="1:8" ht="15.75" x14ac:dyDescent="0.25">
      <c r="A7" s="14"/>
      <c r="B7" s="15"/>
      <c r="C7" s="16"/>
      <c r="D7" s="17"/>
      <c r="E7" s="25"/>
      <c r="F7" s="45" t="s">
        <v>25</v>
      </c>
      <c r="G7" s="46"/>
      <c r="H7" s="18"/>
    </row>
    <row r="8" spans="1:8" ht="15.75" hidden="1" x14ac:dyDescent="0.25">
      <c r="A8" s="14"/>
      <c r="B8" s="19"/>
      <c r="C8" s="16"/>
      <c r="D8" s="17"/>
      <c r="E8" s="26"/>
      <c r="F8" s="27"/>
    </row>
    <row r="9" spans="1:8" ht="63" customHeight="1" x14ac:dyDescent="0.2">
      <c r="A9" s="39" t="s">
        <v>4</v>
      </c>
      <c r="B9" s="40"/>
      <c r="C9" s="40"/>
      <c r="D9" s="41"/>
      <c r="E9" s="28" t="s">
        <v>5</v>
      </c>
      <c r="F9" s="28" t="s">
        <v>6</v>
      </c>
      <c r="G9" s="29" t="s">
        <v>26</v>
      </c>
    </row>
    <row r="10" spans="1:8" ht="15.75" x14ac:dyDescent="0.25">
      <c r="A10" s="42" t="s">
        <v>7</v>
      </c>
      <c r="B10" s="43"/>
      <c r="C10" s="43"/>
      <c r="D10" s="44"/>
      <c r="E10" s="2">
        <f>SUM(E11:E15)</f>
        <v>1671751.67</v>
      </c>
      <c r="F10" s="2">
        <f>SUM(F11:F15)</f>
        <v>1497884.8399999999</v>
      </c>
      <c r="G10" s="2">
        <f>SUM(G11:G15)</f>
        <v>430810.37999999995</v>
      </c>
    </row>
    <row r="11" spans="1:8" ht="15.75" x14ac:dyDescent="0.25">
      <c r="A11" s="33" t="s">
        <v>8</v>
      </c>
      <c r="B11" s="34"/>
      <c r="C11" s="34"/>
      <c r="D11" s="35"/>
      <c r="E11" s="3">
        <v>896727.19</v>
      </c>
      <c r="F11" s="3">
        <v>805815.48</v>
      </c>
      <c r="G11" s="4">
        <v>233154.12</v>
      </c>
    </row>
    <row r="12" spans="1:8" ht="15.75" x14ac:dyDescent="0.25">
      <c r="A12" s="33" t="s">
        <v>9</v>
      </c>
      <c r="B12" s="34"/>
      <c r="C12" s="34"/>
      <c r="D12" s="35"/>
      <c r="E12" s="3">
        <v>0</v>
      </c>
      <c r="F12" s="3">
        <v>0</v>
      </c>
      <c r="G12" s="4">
        <v>0</v>
      </c>
    </row>
    <row r="13" spans="1:8" ht="15.75" x14ac:dyDescent="0.25">
      <c r="A13" s="33" t="s">
        <v>10</v>
      </c>
      <c r="B13" s="34"/>
      <c r="C13" s="34"/>
      <c r="D13" s="35"/>
      <c r="E13" s="3">
        <v>125856.04</v>
      </c>
      <c r="F13" s="3">
        <v>113730.55</v>
      </c>
      <c r="G13" s="4">
        <v>29272.99</v>
      </c>
    </row>
    <row r="14" spans="1:8" ht="15.75" x14ac:dyDescent="0.25">
      <c r="A14" s="33" t="s">
        <v>11</v>
      </c>
      <c r="B14" s="34"/>
      <c r="C14" s="34"/>
      <c r="D14" s="35"/>
      <c r="E14" s="3">
        <v>222698.65</v>
      </c>
      <c r="F14" s="3">
        <v>199364.17</v>
      </c>
      <c r="G14" s="4">
        <v>55312.29</v>
      </c>
    </row>
    <row r="15" spans="1:8" ht="15.75" x14ac:dyDescent="0.25">
      <c r="A15" s="48" t="s">
        <v>12</v>
      </c>
      <c r="B15" s="48"/>
      <c r="C15" s="48"/>
      <c r="D15" s="48"/>
      <c r="E15" s="3">
        <v>426469.79</v>
      </c>
      <c r="F15" s="3">
        <v>378974.64</v>
      </c>
      <c r="G15" s="4">
        <v>113070.98</v>
      </c>
    </row>
    <row r="16" spans="1:8" ht="15.75" x14ac:dyDescent="0.25">
      <c r="A16" s="49" t="s">
        <v>28</v>
      </c>
      <c r="B16" s="50"/>
      <c r="C16" s="50"/>
      <c r="D16" s="51"/>
      <c r="E16" s="2">
        <f>E17+E21+E22+E23</f>
        <v>833048.16</v>
      </c>
      <c r="F16" s="2">
        <f t="shared" ref="F16:G16" si="0">F17+F21+F22+F23</f>
        <v>783395.17</v>
      </c>
      <c r="G16" s="2">
        <f t="shared" si="0"/>
        <v>150567.93999999997</v>
      </c>
    </row>
    <row r="17" spans="1:10" ht="30.6" customHeight="1" x14ac:dyDescent="0.25">
      <c r="A17" s="52" t="s">
        <v>29</v>
      </c>
      <c r="B17" s="53"/>
      <c r="C17" s="53"/>
      <c r="D17" s="54"/>
      <c r="E17" s="3">
        <v>766660.2</v>
      </c>
      <c r="F17" s="3">
        <v>721361.68</v>
      </c>
      <c r="G17" s="4">
        <v>139662.84</v>
      </c>
    </row>
    <row r="18" spans="1:10" ht="15.75" hidden="1" x14ac:dyDescent="0.25">
      <c r="A18" s="48" t="s">
        <v>13</v>
      </c>
      <c r="B18" s="48"/>
      <c r="C18" s="48"/>
      <c r="D18" s="48"/>
      <c r="E18" s="3"/>
      <c r="F18" s="3"/>
      <c r="G18" s="4"/>
      <c r="J18" s="5"/>
    </row>
    <row r="19" spans="1:10" ht="15.75" hidden="1" x14ac:dyDescent="0.25">
      <c r="A19" s="48" t="s">
        <v>14</v>
      </c>
      <c r="B19" s="48"/>
      <c r="C19" s="48"/>
      <c r="D19" s="48"/>
      <c r="E19" s="3"/>
      <c r="F19" s="3"/>
      <c r="G19" s="4"/>
    </row>
    <row r="20" spans="1:10" ht="15.75" hidden="1" x14ac:dyDescent="0.25">
      <c r="A20" s="48" t="s">
        <v>15</v>
      </c>
      <c r="B20" s="48"/>
      <c r="C20" s="48"/>
      <c r="D20" s="48"/>
      <c r="E20" s="3"/>
      <c r="F20" s="3"/>
      <c r="G20" s="4"/>
    </row>
    <row r="21" spans="1:10" ht="15.75" x14ac:dyDescent="0.25">
      <c r="A21" s="33" t="s">
        <v>30</v>
      </c>
      <c r="B21" s="34"/>
      <c r="C21" s="34"/>
      <c r="D21" s="35"/>
      <c r="E21" s="3">
        <v>2026.8</v>
      </c>
      <c r="F21" s="3">
        <v>1900.71</v>
      </c>
      <c r="G21" s="4">
        <v>363.8</v>
      </c>
    </row>
    <row r="22" spans="1:10" ht="15.75" x14ac:dyDescent="0.25">
      <c r="A22" s="33" t="s">
        <v>31</v>
      </c>
      <c r="B22" s="34"/>
      <c r="C22" s="34"/>
      <c r="D22" s="35"/>
      <c r="E22" s="3">
        <v>0</v>
      </c>
      <c r="F22" s="3">
        <v>0</v>
      </c>
      <c r="G22" s="4">
        <v>0</v>
      </c>
    </row>
    <row r="23" spans="1:10" ht="15.75" x14ac:dyDescent="0.25">
      <c r="A23" s="33" t="s">
        <v>32</v>
      </c>
      <c r="B23" s="34"/>
      <c r="C23" s="34"/>
      <c r="D23" s="35"/>
      <c r="E23" s="3">
        <v>64361.16</v>
      </c>
      <c r="F23" s="3">
        <v>60132.78</v>
      </c>
      <c r="G23" s="4">
        <v>10541.3</v>
      </c>
    </row>
    <row r="24" spans="1:10" ht="15.75" x14ac:dyDescent="0.25">
      <c r="A24" s="47" t="s">
        <v>16</v>
      </c>
      <c r="B24" s="47"/>
      <c r="C24" s="47"/>
      <c r="D24" s="47"/>
      <c r="E24" s="3"/>
      <c r="F24" s="3"/>
      <c r="G24" s="4"/>
    </row>
    <row r="25" spans="1:10" ht="15.75" x14ac:dyDescent="0.25">
      <c r="A25" s="48" t="s">
        <v>17</v>
      </c>
      <c r="B25" s="48"/>
      <c r="C25" s="48"/>
      <c r="D25" s="48"/>
      <c r="E25" s="3">
        <v>0</v>
      </c>
      <c r="F25" s="3">
        <v>0</v>
      </c>
      <c r="G25" s="4">
        <v>0</v>
      </c>
      <c r="J25" s="5"/>
    </row>
    <row r="26" spans="1:10" ht="15.75" x14ac:dyDescent="0.25">
      <c r="A26" s="6"/>
      <c r="B26" s="6"/>
      <c r="C26" s="6"/>
      <c r="D26" s="6"/>
      <c r="E26" s="7"/>
      <c r="F26" s="7"/>
    </row>
    <row r="27" spans="1:10" ht="15.75" x14ac:dyDescent="0.25">
      <c r="A27" s="8" t="s">
        <v>33</v>
      </c>
      <c r="B27" s="8"/>
      <c r="C27" s="8"/>
      <c r="D27" s="8"/>
      <c r="E27" s="30"/>
      <c r="F27" s="27"/>
    </row>
    <row r="28" spans="1:10" ht="15.75" x14ac:dyDescent="0.25">
      <c r="A28" s="55" t="s">
        <v>41</v>
      </c>
      <c r="B28" s="55"/>
      <c r="C28" s="55"/>
      <c r="D28" s="55"/>
      <c r="E28" s="55"/>
      <c r="F28" s="4">
        <v>121610.52000000002</v>
      </c>
      <c r="G28" s="20"/>
    </row>
    <row r="29" spans="1:10" ht="45.75" customHeight="1" x14ac:dyDescent="0.25">
      <c r="A29" s="56" t="s">
        <v>34</v>
      </c>
      <c r="B29" s="57"/>
      <c r="C29" s="57"/>
      <c r="D29" s="57"/>
      <c r="E29" s="58"/>
      <c r="F29" s="11">
        <v>333251.77</v>
      </c>
    </row>
    <row r="30" spans="1:10" ht="60.75" customHeight="1" x14ac:dyDescent="0.25">
      <c r="A30" s="56" t="s">
        <v>35</v>
      </c>
      <c r="B30" s="57"/>
      <c r="C30" s="57"/>
      <c r="D30" s="57"/>
      <c r="E30" s="58"/>
      <c r="F30" s="11">
        <f>395139.35+50474</f>
        <v>445613.35</v>
      </c>
    </row>
    <row r="31" spans="1:10" ht="15.75" x14ac:dyDescent="0.25">
      <c r="A31" s="64" t="s">
        <v>18</v>
      </c>
      <c r="B31" s="65"/>
      <c r="C31" s="65"/>
      <c r="D31" s="65"/>
      <c r="E31" s="66"/>
      <c r="F31" s="10">
        <f>220757.84+73069.2</f>
        <v>293827.03999999998</v>
      </c>
    </row>
    <row r="32" spans="1:10" ht="15.75" x14ac:dyDescent="0.25">
      <c r="A32" s="59" t="s">
        <v>36</v>
      </c>
      <c r="B32" s="60"/>
      <c r="C32" s="60"/>
      <c r="D32" s="60"/>
      <c r="E32" s="61"/>
      <c r="F32" s="10">
        <f>F29+F30+F31</f>
        <v>1072692.1599999999</v>
      </c>
    </row>
    <row r="33" spans="1:8" ht="15.75" x14ac:dyDescent="0.25">
      <c r="A33" s="59" t="s">
        <v>37</v>
      </c>
      <c r="B33" s="60"/>
      <c r="C33" s="60"/>
      <c r="D33" s="60"/>
      <c r="E33" s="61"/>
      <c r="F33" s="10">
        <f>SUM(F34:F35)</f>
        <v>130045.01</v>
      </c>
    </row>
    <row r="34" spans="1:8" ht="15.75" x14ac:dyDescent="0.25">
      <c r="A34" s="62" t="s">
        <v>19</v>
      </c>
      <c r="B34" s="63"/>
      <c r="C34" s="63"/>
      <c r="D34" s="63"/>
      <c r="E34" s="63"/>
      <c r="F34" s="31">
        <v>62564.86</v>
      </c>
    </row>
    <row r="35" spans="1:8" ht="15.75" x14ac:dyDescent="0.25">
      <c r="A35" s="62" t="s">
        <v>20</v>
      </c>
      <c r="B35" s="63"/>
      <c r="C35" s="63"/>
      <c r="D35" s="63"/>
      <c r="E35" s="63"/>
      <c r="F35" s="31">
        <v>67480.149999999994</v>
      </c>
    </row>
    <row r="36" spans="1:8" ht="15.75" x14ac:dyDescent="0.25">
      <c r="A36" s="67" t="s">
        <v>38</v>
      </c>
      <c r="B36" s="67"/>
      <c r="C36" s="67"/>
      <c r="D36" s="67"/>
      <c r="E36" s="67"/>
      <c r="F36" s="10">
        <f>F32+F33</f>
        <v>1202737.17</v>
      </c>
    </row>
    <row r="37" spans="1:8" ht="15.75" x14ac:dyDescent="0.25">
      <c r="A37" s="55" t="s">
        <v>21</v>
      </c>
      <c r="B37" s="55"/>
      <c r="C37" s="55"/>
      <c r="D37" s="55"/>
      <c r="E37" s="55"/>
      <c r="F37" s="32">
        <f>E17</f>
        <v>766660.2</v>
      </c>
    </row>
    <row r="38" spans="1:8" ht="15.75" x14ac:dyDescent="0.25">
      <c r="A38" s="55" t="s">
        <v>22</v>
      </c>
      <c r="B38" s="55"/>
      <c r="C38" s="55"/>
      <c r="D38" s="55"/>
      <c r="E38" s="55"/>
      <c r="F38" s="10">
        <f>F17</f>
        <v>721361.68</v>
      </c>
      <c r="H38" s="9"/>
    </row>
    <row r="39" spans="1:8" ht="15.75" x14ac:dyDescent="0.25">
      <c r="A39" s="67" t="s">
        <v>23</v>
      </c>
      <c r="B39" s="67"/>
      <c r="C39" s="67"/>
      <c r="D39" s="67"/>
      <c r="E39" s="67"/>
      <c r="F39" s="10">
        <f>F28+F37-F36</f>
        <v>-314466.44999999995</v>
      </c>
      <c r="H39" s="5"/>
    </row>
    <row r="41" spans="1:8" x14ac:dyDescent="0.2">
      <c r="A41" s="1" t="s">
        <v>39</v>
      </c>
    </row>
  </sheetData>
  <mergeCells count="35">
    <mergeCell ref="A38:E38"/>
    <mergeCell ref="A39:E39"/>
    <mergeCell ref="A37:E37"/>
    <mergeCell ref="A35:E35"/>
    <mergeCell ref="A36:E36"/>
    <mergeCell ref="A28:E28"/>
    <mergeCell ref="A29:E29"/>
    <mergeCell ref="A30:E30"/>
    <mergeCell ref="A33:E33"/>
    <mergeCell ref="A34:E34"/>
    <mergeCell ref="A31:E31"/>
    <mergeCell ref="A32:E32"/>
    <mergeCell ref="A24:D24"/>
    <mergeCell ref="A25:D25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12:D12"/>
    <mergeCell ref="A1:G1"/>
    <mergeCell ref="A2:G2"/>
    <mergeCell ref="A3:D3"/>
    <mergeCell ref="A4:D4"/>
    <mergeCell ref="A5:D5"/>
    <mergeCell ref="A9:D9"/>
    <mergeCell ref="A10:D10"/>
    <mergeCell ref="A11:D11"/>
    <mergeCell ref="F7:G7"/>
  </mergeCells>
  <pageMargins left="0.62992125984251968" right="0.70866141732283472" top="0.47244094488188981" bottom="0.35433070866141736" header="0.31496062992125984" footer="0.19685039370078741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Слепцова 6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2013-09-09T05:01:41Z</cp:lastPrinted>
  <dcterms:created xsi:type="dcterms:W3CDTF">2013-05-27T08:27:26Z</dcterms:created>
  <dcterms:modified xsi:type="dcterms:W3CDTF">2019-03-12T08:09:53Z</dcterms:modified>
</cp:coreProperties>
</file>